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440" windowHeight="126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45621"/>
</workbook>
</file>

<file path=xl/calcChain.xml><?xml version="1.0" encoding="utf-8"?>
<calcChain xmlns="http://schemas.openxmlformats.org/spreadsheetml/2006/main">
  <c r="B7" i="1" l="1"/>
  <c r="D7" i="1"/>
  <c r="D37" i="1" s="1"/>
  <c r="D41" i="1" s="1"/>
  <c r="D47" i="1" s="1"/>
  <c r="E7" i="1"/>
  <c r="E37" i="1" s="1"/>
  <c r="C7" i="1"/>
  <c r="E41" i="1" l="1"/>
  <c r="E47" i="1" s="1"/>
  <c r="F31" i="1" s="1"/>
  <c r="G37" i="1"/>
  <c r="F16" i="1"/>
  <c r="F23" i="1"/>
  <c r="F32" i="1"/>
  <c r="F11" i="1"/>
  <c r="F28" i="1"/>
  <c r="F33" i="1"/>
  <c r="F10" i="1"/>
  <c r="F14" i="1"/>
  <c r="F18" i="1"/>
  <c r="F25" i="1"/>
  <c r="F21" i="1"/>
  <c r="F34" i="1"/>
  <c r="F29" i="1"/>
  <c r="F7" i="1" s="1"/>
  <c r="F12" i="1"/>
  <c r="F27" i="1"/>
  <c r="F19" i="1"/>
  <c r="F15" i="1"/>
  <c r="F24" i="1"/>
  <c r="F20" i="1"/>
  <c r="F9" i="1"/>
  <c r="F13" i="1"/>
  <c r="F17" i="1"/>
  <c r="F26" i="1"/>
  <c r="F22" i="1"/>
  <c r="F35" i="1"/>
  <c r="C37" i="1"/>
  <c r="C41" i="1" s="1"/>
  <c r="C47" i="1" s="1"/>
  <c r="H37" i="1" l="1"/>
  <c r="I37" i="1" s="1"/>
  <c r="J37" i="1" s="1"/>
  <c r="K37" i="1" s="1"/>
  <c r="L37" i="1" s="1"/>
  <c r="M37" i="1" s="1"/>
  <c r="N37" i="1" s="1"/>
  <c r="O37" i="1" s="1"/>
  <c r="P37" i="1" s="1"/>
  <c r="Q37" i="1" s="1"/>
  <c r="G44" i="1"/>
  <c r="H44" i="1"/>
  <c r="G47" i="1"/>
  <c r="G34" i="1" l="1"/>
  <c r="G10" i="1"/>
  <c r="G14" i="1"/>
  <c r="G18" i="1"/>
  <c r="G22" i="1"/>
  <c r="G26" i="1"/>
  <c r="G29" i="1"/>
  <c r="G13" i="1"/>
  <c r="G17" i="1"/>
  <c r="G21" i="1"/>
  <c r="G25" i="1"/>
  <c r="G9" i="1"/>
  <c r="G35" i="1"/>
  <c r="G15" i="1"/>
  <c r="G23" i="1"/>
  <c r="G33" i="1"/>
  <c r="G12" i="1"/>
  <c r="G16" i="1"/>
  <c r="G20" i="1"/>
  <c r="G24" i="1"/>
  <c r="G28" i="1"/>
  <c r="G11" i="1"/>
  <c r="G19" i="1"/>
  <c r="G27" i="1"/>
  <c r="I44" i="1"/>
  <c r="H47" i="1"/>
  <c r="H29" i="1" l="1"/>
  <c r="H10" i="1"/>
  <c r="H14" i="1"/>
  <c r="H18" i="1"/>
  <c r="H22" i="1"/>
  <c r="H26" i="1"/>
  <c r="H33" i="1"/>
  <c r="H13" i="1"/>
  <c r="H17" i="1"/>
  <c r="H21" i="1"/>
  <c r="H25" i="1"/>
  <c r="H9" i="1"/>
  <c r="H34" i="1"/>
  <c r="H15" i="1"/>
  <c r="H23" i="1"/>
  <c r="H35" i="1"/>
  <c r="H12" i="1"/>
  <c r="H16" i="1"/>
  <c r="H20" i="1"/>
  <c r="H24" i="1"/>
  <c r="H28" i="1"/>
  <c r="H11" i="1"/>
  <c r="H19" i="1"/>
  <c r="H27" i="1"/>
  <c r="G7" i="1"/>
  <c r="G45" i="1" s="1"/>
  <c r="J44" i="1"/>
  <c r="I47" i="1"/>
  <c r="I35" i="1" l="1"/>
  <c r="I12" i="1"/>
  <c r="I16" i="1"/>
  <c r="I20" i="1"/>
  <c r="I24" i="1"/>
  <c r="I28" i="1"/>
  <c r="I34" i="1"/>
  <c r="I11" i="1"/>
  <c r="I15" i="1"/>
  <c r="I19" i="1"/>
  <c r="I23" i="1"/>
  <c r="I27" i="1"/>
  <c r="I33" i="1"/>
  <c r="I17" i="1"/>
  <c r="I25" i="1"/>
  <c r="I29" i="1"/>
  <c r="I10" i="1"/>
  <c r="I14" i="1"/>
  <c r="I18" i="1"/>
  <c r="I22" i="1"/>
  <c r="I26" i="1"/>
  <c r="I13" i="1"/>
  <c r="I21" i="1"/>
  <c r="I9" i="1"/>
  <c r="H7" i="1"/>
  <c r="H45" i="1" s="1"/>
  <c r="K44" i="1"/>
  <c r="J47" i="1"/>
  <c r="J35" i="1" l="1"/>
  <c r="J12" i="1"/>
  <c r="J16" i="1"/>
  <c r="J20" i="1"/>
  <c r="J24" i="1"/>
  <c r="J28" i="1"/>
  <c r="J34" i="1"/>
  <c r="J11" i="1"/>
  <c r="J15" i="1"/>
  <c r="J19" i="1"/>
  <c r="J23" i="1"/>
  <c r="J27" i="1"/>
  <c r="J13" i="1"/>
  <c r="J21" i="1"/>
  <c r="J25" i="1"/>
  <c r="J29" i="1"/>
  <c r="J10" i="1"/>
  <c r="J14" i="1"/>
  <c r="J18" i="1"/>
  <c r="J22" i="1"/>
  <c r="J26" i="1"/>
  <c r="J33" i="1"/>
  <c r="J17" i="1"/>
  <c r="J9" i="1"/>
  <c r="I7" i="1"/>
  <c r="I45" i="1" s="1"/>
  <c r="L44" i="1"/>
  <c r="K47" i="1"/>
  <c r="K35" i="1" l="1"/>
  <c r="K12" i="1"/>
  <c r="K16" i="1"/>
  <c r="K20" i="1"/>
  <c r="K24" i="1"/>
  <c r="K28" i="1"/>
  <c r="K34" i="1"/>
  <c r="K11" i="1"/>
  <c r="K15" i="1"/>
  <c r="K19" i="1"/>
  <c r="K23" i="1"/>
  <c r="K27" i="1"/>
  <c r="K13" i="1"/>
  <c r="K21" i="1"/>
  <c r="K9" i="1"/>
  <c r="K29" i="1"/>
  <c r="K10" i="1"/>
  <c r="K14" i="1"/>
  <c r="K18" i="1"/>
  <c r="K22" i="1"/>
  <c r="K26" i="1"/>
  <c r="K33" i="1"/>
  <c r="K17" i="1"/>
  <c r="K25" i="1"/>
  <c r="J7" i="1"/>
  <c r="J45" i="1" s="1"/>
  <c r="M44" i="1"/>
  <c r="L47" i="1"/>
  <c r="K7" i="1" l="1"/>
  <c r="K45" i="1" s="1"/>
  <c r="L35" i="1"/>
  <c r="L12" i="1"/>
  <c r="L16" i="1"/>
  <c r="L20" i="1"/>
  <c r="L24" i="1"/>
  <c r="L28" i="1"/>
  <c r="L34" i="1"/>
  <c r="L11" i="1"/>
  <c r="L15" i="1"/>
  <c r="L19" i="1"/>
  <c r="L23" i="1"/>
  <c r="L27" i="1"/>
  <c r="L17" i="1"/>
  <c r="L9" i="1"/>
  <c r="L29" i="1"/>
  <c r="L10" i="1"/>
  <c r="L14" i="1"/>
  <c r="L18" i="1"/>
  <c r="L22" i="1"/>
  <c r="L26" i="1"/>
  <c r="L33" i="1"/>
  <c r="L13" i="1"/>
  <c r="L21" i="1"/>
  <c r="L25" i="1"/>
  <c r="N44" i="1"/>
  <c r="M47" i="1"/>
  <c r="M35" i="1" l="1"/>
  <c r="M12" i="1"/>
  <c r="M16" i="1"/>
  <c r="M20" i="1"/>
  <c r="M24" i="1"/>
  <c r="M28" i="1"/>
  <c r="M34" i="1"/>
  <c r="M11" i="1"/>
  <c r="M15" i="1"/>
  <c r="M19" i="1"/>
  <c r="M23" i="1"/>
  <c r="M27" i="1"/>
  <c r="M29" i="1"/>
  <c r="M10" i="1"/>
  <c r="M14" i="1"/>
  <c r="M18" i="1"/>
  <c r="M22" i="1"/>
  <c r="M26" i="1"/>
  <c r="M33" i="1"/>
  <c r="M13" i="1"/>
  <c r="M17" i="1"/>
  <c r="M21" i="1"/>
  <c r="M25" i="1"/>
  <c r="M9" i="1"/>
  <c r="L7" i="1"/>
  <c r="L45" i="1" s="1"/>
  <c r="O44" i="1"/>
  <c r="N47" i="1"/>
  <c r="N35" i="1" l="1"/>
  <c r="N12" i="1"/>
  <c r="N16" i="1"/>
  <c r="N20" i="1"/>
  <c r="N24" i="1"/>
  <c r="N28" i="1"/>
  <c r="N34" i="1"/>
  <c r="N11" i="1"/>
  <c r="N15" i="1"/>
  <c r="N19" i="1"/>
  <c r="N23" i="1"/>
  <c r="N27" i="1"/>
  <c r="N13" i="1"/>
  <c r="N29" i="1"/>
  <c r="N10" i="1"/>
  <c r="N14" i="1"/>
  <c r="N18" i="1"/>
  <c r="N22" i="1"/>
  <c r="N26" i="1"/>
  <c r="N33" i="1"/>
  <c r="N17" i="1"/>
  <c r="N21" i="1"/>
  <c r="N25" i="1"/>
  <c r="N9" i="1"/>
  <c r="M7" i="1"/>
  <c r="M45" i="1" s="1"/>
  <c r="P44" i="1"/>
  <c r="O47" i="1"/>
  <c r="O35" i="1" l="1"/>
  <c r="O12" i="1"/>
  <c r="O16" i="1"/>
  <c r="O20" i="1"/>
  <c r="O24" i="1"/>
  <c r="O28" i="1"/>
  <c r="O34" i="1"/>
  <c r="O11" i="1"/>
  <c r="O15" i="1"/>
  <c r="O19" i="1"/>
  <c r="O23" i="1"/>
  <c r="O27" i="1"/>
  <c r="O29" i="1"/>
  <c r="O10" i="1"/>
  <c r="O14" i="1"/>
  <c r="O18" i="1"/>
  <c r="O22" i="1"/>
  <c r="O26" i="1"/>
  <c r="O33" i="1"/>
  <c r="O13" i="1"/>
  <c r="O17" i="1"/>
  <c r="O21" i="1"/>
  <c r="O25" i="1"/>
  <c r="O9" i="1"/>
  <c r="N7" i="1"/>
  <c r="N45" i="1" s="1"/>
  <c r="P47" i="1"/>
  <c r="Q47" i="1" l="1"/>
  <c r="Q44" i="1"/>
  <c r="P29" i="1"/>
  <c r="P12" i="1"/>
  <c r="P16" i="1"/>
  <c r="P20" i="1"/>
  <c r="P24" i="1"/>
  <c r="P28" i="1"/>
  <c r="P35" i="1"/>
  <c r="P11" i="1"/>
  <c r="P15" i="1"/>
  <c r="P19" i="1"/>
  <c r="P23" i="1"/>
  <c r="P27" i="1"/>
  <c r="P34" i="1"/>
  <c r="P10" i="1"/>
  <c r="P14" i="1"/>
  <c r="P18" i="1"/>
  <c r="P22" i="1"/>
  <c r="P26" i="1"/>
  <c r="P33" i="1"/>
  <c r="P13" i="1"/>
  <c r="P17" i="1"/>
  <c r="P21" i="1"/>
  <c r="P25" i="1"/>
  <c r="P9" i="1"/>
  <c r="O7" i="1"/>
  <c r="O45" i="1" s="1"/>
  <c r="Q34" i="1" l="1"/>
  <c r="Q11" i="1"/>
  <c r="Q15" i="1"/>
  <c r="Q19" i="1"/>
  <c r="Q23" i="1"/>
  <c r="Q27" i="1"/>
  <c r="Q29" i="1"/>
  <c r="Q10" i="1"/>
  <c r="Q14" i="1"/>
  <c r="Q18" i="1"/>
  <c r="Q22" i="1"/>
  <c r="Q26" i="1"/>
  <c r="Q33" i="1"/>
  <c r="Q13" i="1"/>
  <c r="Q17" i="1"/>
  <c r="Q21" i="1"/>
  <c r="Q25" i="1"/>
  <c r="Q9" i="1"/>
  <c r="Q35" i="1"/>
  <c r="Q12" i="1"/>
  <c r="Q16" i="1"/>
  <c r="Q20" i="1"/>
  <c r="Q24" i="1"/>
  <c r="Q28" i="1"/>
  <c r="P7" i="1"/>
  <c r="P45" i="1" s="1"/>
  <c r="Q7" i="1" l="1"/>
  <c r="Q45" i="1" s="1"/>
</calcChain>
</file>

<file path=xl/sharedStrings.xml><?xml version="1.0" encoding="utf-8"?>
<sst xmlns="http://schemas.openxmlformats.org/spreadsheetml/2006/main" count="53" uniqueCount="52">
  <si>
    <t>Прогноз на 2020 год</t>
  </si>
  <si>
    <t>Прогноз на 2021 год</t>
  </si>
  <si>
    <t>Прогноз на 2022 год</t>
  </si>
  <si>
    <t>Прогноз на 2023 год</t>
  </si>
  <si>
    <t>Прогноз на 2024 год</t>
  </si>
  <si>
    <t>Прогноз на 2025 год</t>
  </si>
  <si>
    <t>Прогноз на 2026 год</t>
  </si>
  <si>
    <t>Прогноз на 2027 год</t>
  </si>
  <si>
    <t>Прогноз на 2028 год</t>
  </si>
  <si>
    <t>Прогноз на 2029 год</t>
  </si>
  <si>
    <t>Прогноз на 2030 год</t>
  </si>
  <si>
    <t>(в млн. рублей)</t>
  </si>
  <si>
    <t>Исполнено за 2016 год</t>
  </si>
  <si>
    <t>Информация о показателях финансового обеспечения государственных программ Томской области</t>
  </si>
  <si>
    <t>Наименование государственной программы Томской области</t>
  </si>
  <si>
    <t>в том числе:</t>
  </si>
  <si>
    <t xml:space="preserve">Непрограммные </t>
  </si>
  <si>
    <t>ВСЕГО</t>
  </si>
  <si>
    <t>1. Государственная программа "Улучшение инвестиционного климата и укрепление международных и межрегиональных связей Томской области"</t>
  </si>
  <si>
    <t>2. Государственная программа "Развитие инновационной деятельности и науки в Томской области"</t>
  </si>
  <si>
    <t>3. Государственная программа "Развитие предпринимательства в Томской области"</t>
  </si>
  <si>
    <t>4. Государственная программа "Совершенствование механизмов управления экономическим развитием Томской области"</t>
  </si>
  <si>
    <t>5. Государственная программа "Развитие рынка труда в Томской области"</t>
  </si>
  <si>
    <t>6. Государственная программа "Развитие сельского хозяйства и регулируемых рынков в Томской области"</t>
  </si>
  <si>
    <t>7. Государственная программа "Развитие здравоохранения в Томской области"</t>
  </si>
  <si>
    <t>8. Государственная программа "Развитие молодежной политики, физической культуры и спорта в Томской области"</t>
  </si>
  <si>
    <t>9. Государственная программа "Развитие образования в Томской области"</t>
  </si>
  <si>
    <t>10. Государственная программа "Развитие культуры и туризма в Томской области"</t>
  </si>
  <si>
    <t>11. Государственная программа "Социальная поддержка населения Томской области"</t>
  </si>
  <si>
    <t>12. Государственная программа "Детство под защитой"</t>
  </si>
  <si>
    <t>13. Государственная программа "Обеспечение доступности жилья и улучшение качества жилищных условий населения Томской области"</t>
  </si>
  <si>
    <t>Гос долг, условно-утвержденные расходы</t>
  </si>
  <si>
    <t>из них в т.ч. гос. долг, условно-утвержденные расходы</t>
  </si>
  <si>
    <t>уд, вес</t>
  </si>
  <si>
    <t>14. Государственная программа "Обеспечение безопасности населения  Томской области"</t>
  </si>
  <si>
    <t>15. Государственная программа "Воспроизводство и использование природных ресурсов Томской области"</t>
  </si>
  <si>
    <t>16. Государственная программа "Развитие промышленного использования возобновляемых природных ресурсов Томской области"</t>
  </si>
  <si>
    <t>17. Государственная программа "Повышение энергоэффективности в Томской области"</t>
  </si>
  <si>
    <t>18. Государственная программа "Развитие транспортной системы в Томской области"</t>
  </si>
  <si>
    <t>19. Государственная программа "Развитие коммунальной и коммуникационной инфраструктуры в Томской области"</t>
  </si>
  <si>
    <t>20. Государственная программа "Развитие информационного общества в Томской области"</t>
  </si>
  <si>
    <t>21. 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</si>
  <si>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22. Государственная программа "Эффективное управление государственным имуществом Томской области"</t>
  </si>
  <si>
    <t>23. Государственная программа "Повышение эффективности регионального и муниципального управления"</t>
  </si>
  <si>
    <t>24. Государственная программа "Содействие созданию в Томской области новых мест в общеобразовательных организациях"</t>
  </si>
  <si>
    <t>начиная с 2020 г. индексация 2 %</t>
  </si>
  <si>
    <t>Объем расходов за минусом гос. долга, условно-утвержденных расходов, непрограммных расходов</t>
  </si>
  <si>
    <t>Приложение № 3 
к Бюджетному прогнозу Томской области до 2030 года</t>
  </si>
  <si>
    <t>План на 2017 год</t>
  </si>
  <si>
    <t>План на 2018 год</t>
  </si>
  <si>
    <t>План на 2019 год</t>
  </si>
  <si>
    <t>Утверждено Законом Томской области от 29 декабря 2016 года № 174-ОЗ "Об областном бюджете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</si>
</sst>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1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0" applyNumberFormat="1" applyFont="1"/>
    <xf numFmtId="165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left" wrapText="1"/>
    </xf>
    <xf numFmtId="0" fontId="1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wrapText="1"/>
    </xf>
    <xf numFmtId="165" fontId="1" fillId="0" borderId="0" xfId="1" applyNumberFormat="1" applyFont="1" applyAlignment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164" fontId="5" fillId="0" borderId="1" xfId="0" applyNumberFormat="1" applyFont="1" applyFill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1" fontId="1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zoomScaleNormal="100" zoomScaleSheetLayoutView="87" workbookViewId="0">
      <selection activeCell="C5" sqref="C5:E5"/>
    </sheetView>
  </sheetViews>
  <sheetFormatPr defaultRowHeight="15" x14ac:dyDescent="0.25"/>
  <cols>
    <col min="1" max="1" width="38.5703125" style="4" customWidth="1"/>
    <col min="2" max="2" width="12" style="2" customWidth="1"/>
    <col min="3" max="3" width="12.28515625" style="2" customWidth="1"/>
    <col min="4" max="4" width="13.28515625" style="2" customWidth="1"/>
    <col min="5" max="5" width="10.7109375" style="2" customWidth="1"/>
    <col min="6" max="6" width="12.7109375" style="2" hidden="1" customWidth="1"/>
    <col min="7" max="7" width="10.28515625" style="2" customWidth="1"/>
    <col min="8" max="8" width="10" style="2" customWidth="1"/>
    <col min="9" max="9" width="9.7109375" style="2" customWidth="1"/>
    <col min="10" max="12" width="9.5703125" style="2" customWidth="1"/>
    <col min="13" max="13" width="10" style="2" customWidth="1"/>
    <col min="14" max="15" width="9.5703125" style="2" customWidth="1"/>
    <col min="16" max="16" width="9.85546875" style="2" customWidth="1"/>
    <col min="17" max="17" width="10.28515625" style="1" customWidth="1"/>
    <col min="18" max="16384" width="9.140625" style="1"/>
  </cols>
  <sheetData>
    <row r="1" spans="1:17" ht="41.25" customHeight="1" x14ac:dyDescent="0.25">
      <c r="K1" s="29" t="s">
        <v>47</v>
      </c>
      <c r="L1" s="29"/>
      <c r="M1" s="29"/>
      <c r="N1" s="29"/>
      <c r="O1" s="29"/>
      <c r="P1" s="29"/>
      <c r="Q1" s="29"/>
    </row>
    <row r="2" spans="1:17" ht="8.25" customHeight="1" x14ac:dyDescent="0.25">
      <c r="N2" s="9"/>
      <c r="O2" s="9"/>
      <c r="P2" s="9"/>
      <c r="Q2" s="9"/>
    </row>
    <row r="3" spans="1:17" ht="27" customHeight="1" x14ac:dyDescent="0.25">
      <c r="A3" s="31" t="s">
        <v>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x14ac:dyDescent="0.25">
      <c r="P4" s="32" t="s">
        <v>11</v>
      </c>
      <c r="Q4" s="32"/>
    </row>
    <row r="5" spans="1:17" ht="63" customHeight="1" x14ac:dyDescent="0.25">
      <c r="A5" s="34" t="s">
        <v>14</v>
      </c>
      <c r="B5" s="36" t="s">
        <v>12</v>
      </c>
      <c r="C5" s="33" t="s">
        <v>51</v>
      </c>
      <c r="D5" s="33"/>
      <c r="E5" s="33"/>
      <c r="F5" s="24" t="s">
        <v>33</v>
      </c>
      <c r="G5" s="36" t="s">
        <v>0</v>
      </c>
      <c r="H5" s="36" t="s">
        <v>1</v>
      </c>
      <c r="I5" s="36" t="s">
        <v>2</v>
      </c>
      <c r="J5" s="27" t="s">
        <v>3</v>
      </c>
      <c r="K5" s="27" t="s">
        <v>4</v>
      </c>
      <c r="L5" s="27" t="s">
        <v>5</v>
      </c>
      <c r="M5" s="27" t="s">
        <v>6</v>
      </c>
      <c r="N5" s="27" t="s">
        <v>7</v>
      </c>
      <c r="O5" s="27" t="s">
        <v>8</v>
      </c>
      <c r="P5" s="27" t="s">
        <v>9</v>
      </c>
      <c r="Q5" s="27" t="s">
        <v>10</v>
      </c>
    </row>
    <row r="6" spans="1:17" ht="29.25" customHeight="1" x14ac:dyDescent="0.25">
      <c r="A6" s="35"/>
      <c r="B6" s="36"/>
      <c r="C6" s="26" t="s">
        <v>48</v>
      </c>
      <c r="D6" s="26" t="s">
        <v>49</v>
      </c>
      <c r="E6" s="26" t="s">
        <v>50</v>
      </c>
      <c r="F6" s="24"/>
      <c r="G6" s="36"/>
      <c r="H6" s="36"/>
      <c r="I6" s="36"/>
      <c r="J6" s="28"/>
      <c r="K6" s="28"/>
      <c r="L6" s="28"/>
      <c r="M6" s="28"/>
      <c r="N6" s="28"/>
      <c r="O6" s="28"/>
      <c r="P6" s="28"/>
      <c r="Q6" s="28"/>
    </row>
    <row r="7" spans="1:17" ht="15.75" x14ac:dyDescent="0.25">
      <c r="A7" s="25" t="s">
        <v>17</v>
      </c>
      <c r="B7" s="19">
        <f>B9+B10+B11+B12+B13+B14+B15+B16+B17+B18+B19+B20+B21+B22+B23+B24+B25+B26+B27+B28+B29+B33+B34+B35</f>
        <v>55154.399999999994</v>
      </c>
      <c r="C7" s="19">
        <f>C9+C10+C11+C12+C13+C14+C15+C16+C17+C18+C19+C20+C21+C22+C23+C24+C25+C26+C27+C28+C29+C33+C34+C35</f>
        <v>54305.899800000007</v>
      </c>
      <c r="D7" s="19">
        <f t="shared" ref="D7:Q7" si="0">D9+D10+D11+D12+D13+D14+D15+D16+D17+D18+D19+D20+D21+D22+D23+D24+D25+D26+D27+D28+D29+D33+D34+D35</f>
        <v>50949.071600000003</v>
      </c>
      <c r="E7" s="19">
        <f t="shared" si="0"/>
        <v>54986.487000000008</v>
      </c>
      <c r="F7" s="22">
        <f>SUM(F9:F35)</f>
        <v>99.999999999999986</v>
      </c>
      <c r="G7" s="19">
        <f t="shared" si="0"/>
        <v>57317.811955600002</v>
      </c>
      <c r="H7" s="19">
        <f t="shared" si="0"/>
        <v>59458.151762415182</v>
      </c>
      <c r="I7" s="19">
        <f t="shared" si="0"/>
        <v>61616.328582514703</v>
      </c>
      <c r="J7" s="19">
        <f t="shared" si="0"/>
        <v>63770.42650849522</v>
      </c>
      <c r="K7" s="19">
        <f t="shared" si="0"/>
        <v>65922.354182636001</v>
      </c>
      <c r="L7" s="19">
        <f t="shared" si="0"/>
        <v>67946.656152616662</v>
      </c>
      <c r="M7" s="19">
        <f t="shared" si="0"/>
        <v>69724.972287812489</v>
      </c>
      <c r="N7" s="19">
        <f t="shared" si="0"/>
        <v>71674.367993673019</v>
      </c>
      <c r="O7" s="19">
        <f t="shared" si="0"/>
        <v>73256.818641002581</v>
      </c>
      <c r="P7" s="19">
        <f t="shared" si="0"/>
        <v>74789.963452249605</v>
      </c>
      <c r="Q7" s="19">
        <f t="shared" si="0"/>
        <v>76312.339359585036</v>
      </c>
    </row>
    <row r="8" spans="1:17" ht="15.75" x14ac:dyDescent="0.25">
      <c r="A8" s="25" t="s">
        <v>15</v>
      </c>
      <c r="B8" s="19"/>
      <c r="C8" s="19"/>
      <c r="D8" s="19"/>
      <c r="E8" s="19"/>
      <c r="F8" s="22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78.75" x14ac:dyDescent="0.25">
      <c r="A9" s="13" t="s">
        <v>18</v>
      </c>
      <c r="B9" s="5">
        <v>1774.7</v>
      </c>
      <c r="C9" s="5">
        <v>1425.8572999999999</v>
      </c>
      <c r="D9" s="5">
        <v>60.857300000000002</v>
      </c>
      <c r="E9" s="5">
        <v>60.857300000000002</v>
      </c>
      <c r="F9" s="23">
        <f t="shared" ref="F9:F18" si="1">E9/E$47*100</f>
        <v>0.12909170832795339</v>
      </c>
      <c r="G9" s="5">
        <f>F9*G$47/100</f>
        <v>66.092798946396854</v>
      </c>
      <c r="H9" s="5">
        <f>F9*H$47/100</f>
        <v>68.562451228696105</v>
      </c>
      <c r="I9" s="5">
        <f>F9*I$47/100</f>
        <v>71.038029401936782</v>
      </c>
      <c r="J9" s="5">
        <f>F9*J$47/100</f>
        <v>73.642557663556332</v>
      </c>
      <c r="K9" s="5">
        <f>F9*K$47/100</f>
        <v>76.245932457928333</v>
      </c>
      <c r="L9" s="5">
        <f>F9*L$47/100</f>
        <v>78.694492319928145</v>
      </c>
      <c r="M9" s="5">
        <f>F9*M$47/100</f>
        <v>80.84434233520156</v>
      </c>
      <c r="N9" s="5">
        <f>F9*N$47/100</f>
        <v>83.203125234864416</v>
      </c>
      <c r="O9" s="5">
        <f>F9*O$47/100</f>
        <v>85.115270344124767</v>
      </c>
      <c r="P9" s="5">
        <f>F9*P$47/100</f>
        <v>86.968433386196011</v>
      </c>
      <c r="Q9" s="5">
        <f>F9*Q$47/100</f>
        <v>88.808949737592926</v>
      </c>
    </row>
    <row r="10" spans="1:17" ht="63" x14ac:dyDescent="0.25">
      <c r="A10" s="13" t="s">
        <v>19</v>
      </c>
      <c r="B10" s="5">
        <v>108.4</v>
      </c>
      <c r="C10" s="5">
        <v>125.93810000000001</v>
      </c>
      <c r="D10" s="5">
        <v>107.93810000000001</v>
      </c>
      <c r="E10" s="5">
        <v>107.93810000000001</v>
      </c>
      <c r="F10" s="23">
        <f t="shared" si="1"/>
        <v>0.22896043239962116</v>
      </c>
      <c r="G10" s="5">
        <f t="shared" ref="G10:G28" si="2">F10*G$47/100</f>
        <v>117.22391795160281</v>
      </c>
      <c r="H10" s="5">
        <f t="shared" ref="H10:H28" si="3">F10*H$47/100</f>
        <v>121.60415787371643</v>
      </c>
      <c r="I10" s="5">
        <f t="shared" ref="I10:I28" si="4">F10*I$47/100</f>
        <v>125.99490811109254</v>
      </c>
      <c r="J10" s="5">
        <f t="shared" ref="J10:J28" si="5">F10*J$47/100</f>
        <v>130.61436760002019</v>
      </c>
      <c r="K10" s="5">
        <f t="shared" ref="K10:K28" si="6">F10*K$47/100</f>
        <v>135.23178126924978</v>
      </c>
      <c r="L10" s="5">
        <f t="shared" ref="L10:L28" si="7">F10*L$47/100</f>
        <v>139.57461112270238</v>
      </c>
      <c r="M10" s="5">
        <f t="shared" ref="M10:M28" si="8">F10*M$47/100</f>
        <v>143.38764137434981</v>
      </c>
      <c r="N10" s="5">
        <f t="shared" ref="N10:N28" si="9">F10*N$47/100</f>
        <v>147.57124045781393</v>
      </c>
      <c r="O10" s="5">
        <f t="shared" ref="O10:O28" si="10">F10*O$47/100</f>
        <v>150.9626710670893</v>
      </c>
      <c r="P10" s="5">
        <f t="shared" ref="P10:P28" si="11">F10*P$47/100</f>
        <v>154.2494895383555</v>
      </c>
      <c r="Q10" s="5">
        <f t="shared" ref="Q10:Q28" si="12">F10*Q$47/100</f>
        <v>157.51387750806029</v>
      </c>
    </row>
    <row r="11" spans="1:17" ht="47.25" x14ac:dyDescent="0.25">
      <c r="A11" s="13" t="s">
        <v>20</v>
      </c>
      <c r="B11" s="5">
        <v>416.3</v>
      </c>
      <c r="C11" s="5">
        <v>161.58449999999999</v>
      </c>
      <c r="D11" s="5">
        <v>124.3122</v>
      </c>
      <c r="E11" s="5">
        <v>124.3122</v>
      </c>
      <c r="F11" s="23">
        <f t="shared" si="1"/>
        <v>0.26369349714834878</v>
      </c>
      <c r="G11" s="5">
        <f t="shared" si="2"/>
        <v>135.00666709144627</v>
      </c>
      <c r="H11" s="5">
        <f t="shared" si="3"/>
        <v>140.05138495516422</v>
      </c>
      <c r="I11" s="5">
        <f t="shared" si="4"/>
        <v>145.10820753828128</v>
      </c>
      <c r="J11" s="5">
        <f t="shared" si="5"/>
        <v>150.42843433381938</v>
      </c>
      <c r="K11" s="5">
        <f t="shared" si="6"/>
        <v>155.74630496089176</v>
      </c>
      <c r="L11" s="5">
        <f t="shared" si="7"/>
        <v>160.74793768657781</v>
      </c>
      <c r="M11" s="5">
        <f t="shared" si="8"/>
        <v>165.13940074965606</v>
      </c>
      <c r="N11" s="5">
        <f t="shared" si="9"/>
        <v>169.95764755947951</v>
      </c>
      <c r="O11" s="5">
        <f t="shared" si="10"/>
        <v>173.86355474319279</v>
      </c>
      <c r="P11" s="5">
        <f t="shared" si="11"/>
        <v>177.64898023394849</v>
      </c>
      <c r="Q11" s="5">
        <f t="shared" si="12"/>
        <v>181.40857253886713</v>
      </c>
    </row>
    <row r="12" spans="1:17" ht="63" x14ac:dyDescent="0.25">
      <c r="A12" s="13" t="s">
        <v>21</v>
      </c>
      <c r="B12" s="5">
        <v>371.7</v>
      </c>
      <c r="C12" s="5">
        <v>489.65640000000002</v>
      </c>
      <c r="D12" s="5">
        <v>451.61099999999999</v>
      </c>
      <c r="E12" s="5">
        <v>451.61099999999999</v>
      </c>
      <c r="F12" s="23">
        <f t="shared" si="1"/>
        <v>0.95796618465977534</v>
      </c>
      <c r="G12" s="5">
        <f t="shared" si="2"/>
        <v>490.46268935659691</v>
      </c>
      <c r="H12" s="5">
        <f t="shared" si="3"/>
        <v>508.78953160660552</v>
      </c>
      <c r="I12" s="5">
        <f t="shared" si="4"/>
        <v>527.16034881991254</v>
      </c>
      <c r="J12" s="5">
        <f t="shared" si="5"/>
        <v>546.48808128188944</v>
      </c>
      <c r="K12" s="5">
        <f t="shared" si="6"/>
        <v>565.80725407235389</v>
      </c>
      <c r="L12" s="5">
        <f t="shared" si="7"/>
        <v>583.97757329186584</v>
      </c>
      <c r="M12" s="5">
        <f t="shared" si="8"/>
        <v>599.93122084520189</v>
      </c>
      <c r="N12" s="5">
        <f t="shared" si="9"/>
        <v>617.43532148883287</v>
      </c>
      <c r="O12" s="5">
        <f t="shared" si="10"/>
        <v>631.62500399098428</v>
      </c>
      <c r="P12" s="5">
        <f t="shared" si="11"/>
        <v>645.37699125615757</v>
      </c>
      <c r="Q12" s="5">
        <f t="shared" si="12"/>
        <v>659.03512972057695</v>
      </c>
    </row>
    <row r="13" spans="1:17" ht="47.25" x14ac:dyDescent="0.25">
      <c r="A13" s="13" t="s">
        <v>22</v>
      </c>
      <c r="B13" s="5">
        <v>808.3</v>
      </c>
      <c r="C13" s="5">
        <v>812.74379999999996</v>
      </c>
      <c r="D13" s="5">
        <v>813.50490000000002</v>
      </c>
      <c r="E13" s="5">
        <v>816.80380000000002</v>
      </c>
      <c r="F13" s="23">
        <f t="shared" si="1"/>
        <v>1.7326203743965631</v>
      </c>
      <c r="G13" s="5">
        <f t="shared" si="2"/>
        <v>887.07269846103827</v>
      </c>
      <c r="H13" s="5">
        <f t="shared" si="3"/>
        <v>920.21944287560643</v>
      </c>
      <c r="I13" s="5">
        <f t="shared" si="4"/>
        <v>953.4457223704253</v>
      </c>
      <c r="J13" s="5">
        <f t="shared" si="5"/>
        <v>988.40272146992925</v>
      </c>
      <c r="K13" s="5">
        <f t="shared" si="6"/>
        <v>1023.3442391657072</v>
      </c>
      <c r="L13" s="5">
        <f t="shared" si="7"/>
        <v>1056.2078890451617</v>
      </c>
      <c r="M13" s="5">
        <f t="shared" si="8"/>
        <v>1085.0623676681928</v>
      </c>
      <c r="N13" s="5">
        <f t="shared" si="9"/>
        <v>1116.7210649127246</v>
      </c>
      <c r="O13" s="5">
        <f t="shared" si="10"/>
        <v>1142.3851576574777</v>
      </c>
      <c r="P13" s="5">
        <f t="shared" si="11"/>
        <v>1167.2576152719846</v>
      </c>
      <c r="Q13" s="5">
        <f t="shared" si="12"/>
        <v>1191.9603337590543</v>
      </c>
    </row>
    <row r="14" spans="1:17" ht="63" x14ac:dyDescent="0.25">
      <c r="A14" s="13" t="s">
        <v>23</v>
      </c>
      <c r="B14" s="5">
        <v>2399.1</v>
      </c>
      <c r="C14" s="5">
        <v>1773.0635</v>
      </c>
      <c r="D14" s="5">
        <v>1723.48</v>
      </c>
      <c r="E14" s="5">
        <v>1715.7038</v>
      </c>
      <c r="F14" s="23">
        <f t="shared" si="1"/>
        <v>3.6393848318404078</v>
      </c>
      <c r="G14" s="5">
        <f t="shared" si="2"/>
        <v>1863.3042593899017</v>
      </c>
      <c r="H14" s="5">
        <f t="shared" si="3"/>
        <v>1932.9292970668857</v>
      </c>
      <c r="I14" s="5">
        <f t="shared" si="4"/>
        <v>2002.7213989022625</v>
      </c>
      <c r="J14" s="5">
        <f t="shared" si="5"/>
        <v>2076.1488929854381</v>
      </c>
      <c r="K14" s="5">
        <f t="shared" si="6"/>
        <v>2149.5438682394874</v>
      </c>
      <c r="L14" s="5">
        <f t="shared" si="7"/>
        <v>2218.5742632744391</v>
      </c>
      <c r="M14" s="5">
        <f t="shared" si="8"/>
        <v>2279.1833576745303</v>
      </c>
      <c r="N14" s="5">
        <f t="shared" si="9"/>
        <v>2345.6827387566123</v>
      </c>
      <c r="O14" s="5">
        <f t="shared" si="10"/>
        <v>2399.5903986447338</v>
      </c>
      <c r="P14" s="5">
        <f t="shared" si="11"/>
        <v>2451.8352217522524</v>
      </c>
      <c r="Q14" s="5">
        <f t="shared" si="12"/>
        <v>2503.7235062810405</v>
      </c>
    </row>
    <row r="15" spans="1:17" ht="47.25" x14ac:dyDescent="0.25">
      <c r="A15" s="13" t="s">
        <v>24</v>
      </c>
      <c r="B15" s="5">
        <v>9440.4</v>
      </c>
      <c r="C15" s="5">
        <v>9256.8770000000004</v>
      </c>
      <c r="D15" s="5">
        <v>8849.1982000000007</v>
      </c>
      <c r="E15" s="5">
        <v>8846.5740000000005</v>
      </c>
      <c r="F15" s="23">
        <f t="shared" si="1"/>
        <v>18.76552772649552</v>
      </c>
      <c r="G15" s="5">
        <f t="shared" si="2"/>
        <v>9607.6368282263884</v>
      </c>
      <c r="H15" s="5">
        <f t="shared" si="3"/>
        <v>9966.6399662168878</v>
      </c>
      <c r="I15" s="5">
        <f t="shared" si="4"/>
        <v>10326.504526464523</v>
      </c>
      <c r="J15" s="5">
        <f t="shared" si="5"/>
        <v>10705.114027732385</v>
      </c>
      <c r="K15" s="5">
        <f t="shared" si="6"/>
        <v>11083.555854237122</v>
      </c>
      <c r="L15" s="5">
        <f t="shared" si="7"/>
        <v>11439.492874325284</v>
      </c>
      <c r="M15" s="5">
        <f t="shared" si="8"/>
        <v>11752.007679435226</v>
      </c>
      <c r="N15" s="5">
        <f t="shared" si="9"/>
        <v>12094.894193818909</v>
      </c>
      <c r="O15" s="5">
        <f t="shared" si="10"/>
        <v>12372.854819870503</v>
      </c>
      <c r="P15" s="5">
        <f t="shared" si="11"/>
        <v>12642.241466760002</v>
      </c>
      <c r="Q15" s="5">
        <f t="shared" si="12"/>
        <v>12909.78971653189</v>
      </c>
    </row>
    <row r="16" spans="1:17" ht="63" x14ac:dyDescent="0.25">
      <c r="A16" s="13" t="s">
        <v>25</v>
      </c>
      <c r="B16" s="5">
        <v>400.9</v>
      </c>
      <c r="C16" s="5">
        <v>394.32100000000003</v>
      </c>
      <c r="D16" s="5">
        <v>399.68680000000001</v>
      </c>
      <c r="E16" s="5">
        <v>374.68680000000001</v>
      </c>
      <c r="F16" s="23">
        <f t="shared" si="1"/>
        <v>0.79479305029855407</v>
      </c>
      <c r="G16" s="5">
        <f t="shared" si="2"/>
        <v>406.92076941088089</v>
      </c>
      <c r="H16" s="5">
        <f t="shared" si="3"/>
        <v>422.12594793124583</v>
      </c>
      <c r="I16" s="5">
        <f t="shared" si="4"/>
        <v>437.36761103298369</v>
      </c>
      <c r="J16" s="5">
        <f t="shared" si="5"/>
        <v>453.40319525797872</v>
      </c>
      <c r="K16" s="5">
        <f t="shared" si="6"/>
        <v>469.43167780491893</v>
      </c>
      <c r="L16" s="5">
        <f t="shared" si="7"/>
        <v>484.50699431257135</v>
      </c>
      <c r="M16" s="5">
        <f t="shared" si="8"/>
        <v>497.74321121182169</v>
      </c>
      <c r="N16" s="5">
        <f t="shared" si="9"/>
        <v>512.26578806898431</v>
      </c>
      <c r="O16" s="5">
        <f t="shared" si="10"/>
        <v>524.03850115557213</v>
      </c>
      <c r="P16" s="5">
        <f t="shared" si="11"/>
        <v>535.44807289325911</v>
      </c>
      <c r="Q16" s="5">
        <f t="shared" si="12"/>
        <v>546.77978136623744</v>
      </c>
    </row>
    <row r="17" spans="1:34" ht="47.25" x14ac:dyDescent="0.25">
      <c r="A17" s="13" t="s">
        <v>26</v>
      </c>
      <c r="B17" s="5">
        <v>14245.1</v>
      </c>
      <c r="C17" s="5">
        <v>14183.646199999999</v>
      </c>
      <c r="D17" s="5">
        <v>14567.38</v>
      </c>
      <c r="E17" s="5">
        <v>14459.0082</v>
      </c>
      <c r="F17" s="23">
        <f t="shared" si="1"/>
        <v>30.670734148013238</v>
      </c>
      <c r="G17" s="5">
        <f t="shared" si="2"/>
        <v>15702.903709610899</v>
      </c>
      <c r="H17" s="5">
        <f t="shared" si="3"/>
        <v>16289.665241931814</v>
      </c>
      <c r="I17" s="5">
        <f t="shared" si="4"/>
        <v>16877.834699114894</v>
      </c>
      <c r="J17" s="5">
        <f t="shared" si="5"/>
        <v>17496.641243143116</v>
      </c>
      <c r="K17" s="5">
        <f t="shared" si="6"/>
        <v>18115.173736360826</v>
      </c>
      <c r="L17" s="5">
        <f t="shared" si="7"/>
        <v>18696.923947475127</v>
      </c>
      <c r="M17" s="5">
        <f t="shared" si="8"/>
        <v>19207.704067520026</v>
      </c>
      <c r="N17" s="5">
        <f t="shared" si="9"/>
        <v>19768.124284786401</v>
      </c>
      <c r="O17" s="5">
        <f t="shared" si="10"/>
        <v>20222.428399730463</v>
      </c>
      <c r="P17" s="5">
        <f t="shared" si="11"/>
        <v>20662.719040643631</v>
      </c>
      <c r="Q17" s="5">
        <f t="shared" si="12"/>
        <v>21100.004970467697</v>
      </c>
    </row>
    <row r="18" spans="1:34" ht="47.25" x14ac:dyDescent="0.25">
      <c r="A18" s="13" t="s">
        <v>27</v>
      </c>
      <c r="B18" s="5">
        <v>1232.4000000000001</v>
      </c>
      <c r="C18" s="5">
        <v>1035.8503000000001</v>
      </c>
      <c r="D18" s="5">
        <v>978.33969999999999</v>
      </c>
      <c r="E18" s="5">
        <v>978.54110000000003</v>
      </c>
      <c r="F18" s="23">
        <f t="shared" si="1"/>
        <v>2.0757007338168907</v>
      </c>
      <c r="G18" s="5">
        <f t="shared" si="2"/>
        <v>1062.7241133452521</v>
      </c>
      <c r="H18" s="5">
        <f t="shared" si="3"/>
        <v>1102.4343249540259</v>
      </c>
      <c r="I18" s="5">
        <f t="shared" si="4"/>
        <v>1142.2398205770476</v>
      </c>
      <c r="J18" s="5">
        <f t="shared" si="5"/>
        <v>1184.1187397881574</v>
      </c>
      <c r="K18" s="5">
        <f t="shared" si="6"/>
        <v>1225.9791120852697</v>
      </c>
      <c r="L18" s="5">
        <f t="shared" si="7"/>
        <v>1265.350172923939</v>
      </c>
      <c r="M18" s="5">
        <f t="shared" si="8"/>
        <v>1299.9181967892875</v>
      </c>
      <c r="N18" s="5">
        <f t="shared" si="9"/>
        <v>1337.8457094015341</v>
      </c>
      <c r="O18" s="5">
        <f t="shared" si="10"/>
        <v>1368.5916113487983</v>
      </c>
      <c r="P18" s="5">
        <f t="shared" si="11"/>
        <v>1398.3891245751117</v>
      </c>
      <c r="Q18" s="5">
        <f t="shared" si="12"/>
        <v>1427.983288217993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47.25" x14ac:dyDescent="0.25">
      <c r="A19" s="13" t="s">
        <v>28</v>
      </c>
      <c r="B19" s="5">
        <v>7680.6</v>
      </c>
      <c r="C19" s="5">
        <v>7333.7345999999998</v>
      </c>
      <c r="D19" s="5">
        <v>7296.1710999999996</v>
      </c>
      <c r="E19" s="5">
        <v>7295.6949000000004</v>
      </c>
      <c r="F19" s="23">
        <f t="shared" ref="F19:F35" si="13">E19/E$47*100</f>
        <v>15.475772308014601</v>
      </c>
      <c r="G19" s="5">
        <f t="shared" si="2"/>
        <v>7923.3369899741338</v>
      </c>
      <c r="H19" s="5">
        <f t="shared" si="3"/>
        <v>8219.4038473724104</v>
      </c>
      <c r="I19" s="5">
        <f t="shared" si="4"/>
        <v>8516.1811124345022</v>
      </c>
      <c r="J19" s="5">
        <f t="shared" si="5"/>
        <v>8828.4171721217299</v>
      </c>
      <c r="K19" s="5">
        <f t="shared" si="6"/>
        <v>9140.5149518472263</v>
      </c>
      <c r="L19" s="5">
        <f t="shared" si="7"/>
        <v>9434.0532076938835</v>
      </c>
      <c r="M19" s="5">
        <f t="shared" si="8"/>
        <v>9691.7815293939129</v>
      </c>
      <c r="N19" s="5">
        <f t="shared" si="9"/>
        <v>9974.5571433511122</v>
      </c>
      <c r="O19" s="5">
        <f t="shared" si="10"/>
        <v>10203.788925268658</v>
      </c>
      <c r="P19" s="5">
        <f t="shared" si="11"/>
        <v>10425.949818947929</v>
      </c>
      <c r="Q19" s="5">
        <f t="shared" si="12"/>
        <v>10646.594602043024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34" ht="31.5" x14ac:dyDescent="0.25">
      <c r="A20" s="13" t="s">
        <v>29</v>
      </c>
      <c r="B20" s="17">
        <v>2036.7</v>
      </c>
      <c r="C20" s="11">
        <v>1945.6383000000001</v>
      </c>
      <c r="D20" s="11">
        <v>1944.3793000000001</v>
      </c>
      <c r="E20" s="11">
        <v>1944.3793000000001</v>
      </c>
      <c r="F20" s="23">
        <f t="shared" si="13"/>
        <v>4.1244558249299619</v>
      </c>
      <c r="G20" s="5">
        <f t="shared" si="2"/>
        <v>2111.6525075945833</v>
      </c>
      <c r="H20" s="5">
        <f t="shared" si="3"/>
        <v>2190.5574339698978</v>
      </c>
      <c r="I20" s="5">
        <f t="shared" si="4"/>
        <v>2269.6516914473245</v>
      </c>
      <c r="J20" s="5">
        <f t="shared" si="5"/>
        <v>2352.8658800189178</v>
      </c>
      <c r="K20" s="5">
        <f t="shared" si="6"/>
        <v>2436.0432155286871</v>
      </c>
      <c r="L20" s="5">
        <f t="shared" si="7"/>
        <v>2514.2742430386702</v>
      </c>
      <c r="M20" s="5">
        <f t="shared" si="8"/>
        <v>2582.9615470728995</v>
      </c>
      <c r="N20" s="5">
        <f t="shared" si="9"/>
        <v>2658.3242175051801</v>
      </c>
      <c r="O20" s="5">
        <f t="shared" si="10"/>
        <v>2719.4168944567059</v>
      </c>
      <c r="P20" s="5">
        <f t="shared" si="11"/>
        <v>2778.6251054441855</v>
      </c>
      <c r="Q20" s="5">
        <f t="shared" si="12"/>
        <v>2837.4292570409148</v>
      </c>
    </row>
    <row r="21" spans="1:34" ht="63" x14ac:dyDescent="0.25">
      <c r="A21" s="13" t="s">
        <v>30</v>
      </c>
      <c r="B21" s="5">
        <v>1380.7</v>
      </c>
      <c r="C21" s="5">
        <v>839.053</v>
      </c>
      <c r="D21" s="5">
        <v>201.94</v>
      </c>
      <c r="E21" s="5">
        <v>202.9365</v>
      </c>
      <c r="F21" s="23">
        <f t="shared" si="13"/>
        <v>0.43047291725225578</v>
      </c>
      <c r="G21" s="5">
        <f t="shared" si="2"/>
        <v>220.39494511563052</v>
      </c>
      <c r="H21" s="5">
        <f t="shared" si="3"/>
        <v>228.63031852829954</v>
      </c>
      <c r="I21" s="5">
        <f t="shared" si="4"/>
        <v>236.88545258705432</v>
      </c>
      <c r="J21" s="5">
        <f t="shared" si="5"/>
        <v>245.5705873131127</v>
      </c>
      <c r="K21" s="5">
        <f t="shared" si="6"/>
        <v>254.25187565416752</v>
      </c>
      <c r="L21" s="5">
        <f t="shared" si="7"/>
        <v>262.41691367647093</v>
      </c>
      <c r="M21" s="5">
        <f t="shared" si="8"/>
        <v>269.58586526690516</v>
      </c>
      <c r="N21" s="5">
        <f t="shared" si="9"/>
        <v>277.45153045279795</v>
      </c>
      <c r="O21" s="5">
        <f t="shared" si="10"/>
        <v>283.82782443832491</v>
      </c>
      <c r="P21" s="5">
        <f t="shared" si="11"/>
        <v>290.00743512902744</v>
      </c>
      <c r="Q21" s="5">
        <f t="shared" si="12"/>
        <v>296.14487380187785</v>
      </c>
    </row>
    <row r="22" spans="1:34" ht="47.25" x14ac:dyDescent="0.25">
      <c r="A22" s="13" t="s">
        <v>34</v>
      </c>
      <c r="B22" s="5">
        <v>587.20000000000005</v>
      </c>
      <c r="C22" s="5">
        <v>612.03200000000004</v>
      </c>
      <c r="D22" s="5">
        <v>563.51469999999995</v>
      </c>
      <c r="E22" s="5">
        <v>563.62509999999997</v>
      </c>
      <c r="F22" s="23">
        <f t="shared" si="13"/>
        <v>1.1955727088699886</v>
      </c>
      <c r="G22" s="5">
        <f t="shared" si="2"/>
        <v>612.11326193312584</v>
      </c>
      <c r="H22" s="5">
        <f t="shared" si="3"/>
        <v>634.98575240799323</v>
      </c>
      <c r="I22" s="5">
        <f t="shared" si="4"/>
        <v>657.91312505598432</v>
      </c>
      <c r="J22" s="5">
        <f t="shared" si="5"/>
        <v>682.03475881081977</v>
      </c>
      <c r="K22" s="5">
        <f t="shared" si="6"/>
        <v>706.14570981941517</v>
      </c>
      <c r="L22" s="5">
        <f t="shared" si="7"/>
        <v>728.82285450173993</v>
      </c>
      <c r="M22" s="5">
        <f t="shared" si="8"/>
        <v>748.733521419981</v>
      </c>
      <c r="N22" s="5">
        <f t="shared" si="9"/>
        <v>770.5792038229265</v>
      </c>
      <c r="O22" s="5">
        <f t="shared" si="10"/>
        <v>788.28838543994482</v>
      </c>
      <c r="P22" s="5">
        <f t="shared" si="11"/>
        <v>805.4513092782305</v>
      </c>
      <c r="Q22" s="5">
        <f t="shared" si="12"/>
        <v>822.49710678498343</v>
      </c>
    </row>
    <row r="23" spans="1:34" s="10" customFormat="1" ht="63" x14ac:dyDescent="0.25">
      <c r="A23" s="13" t="s">
        <v>35</v>
      </c>
      <c r="B23" s="5">
        <v>586.79999999999995</v>
      </c>
      <c r="C23" s="5">
        <v>582.2011</v>
      </c>
      <c r="D23" s="5">
        <v>500.17660000000001</v>
      </c>
      <c r="E23" s="5">
        <v>501.48970000000003</v>
      </c>
      <c r="F23" s="23">
        <f t="shared" si="13"/>
        <v>1.0637698695451958</v>
      </c>
      <c r="G23" s="5">
        <f t="shared" si="2"/>
        <v>544.63240918984036</v>
      </c>
      <c r="H23" s="5">
        <f t="shared" si="3"/>
        <v>564.98338076029404</v>
      </c>
      <c r="I23" s="5">
        <f t="shared" si="4"/>
        <v>585.38318415980427</v>
      </c>
      <c r="J23" s="5">
        <f t="shared" si="5"/>
        <v>606.84559042102694</v>
      </c>
      <c r="K23" s="5">
        <f t="shared" si="6"/>
        <v>628.29849162790231</v>
      </c>
      <c r="L23" s="5">
        <f t="shared" si="7"/>
        <v>648.4756528004541</v>
      </c>
      <c r="M23" s="5">
        <f t="shared" si="8"/>
        <v>666.19131943706884</v>
      </c>
      <c r="N23" s="5">
        <f t="shared" si="9"/>
        <v>685.62868075143967</v>
      </c>
      <c r="O23" s="5">
        <f t="shared" si="10"/>
        <v>701.3855591735753</v>
      </c>
      <c r="P23" s="5">
        <f t="shared" si="11"/>
        <v>716.65640060129886</v>
      </c>
      <c r="Q23" s="5">
        <f t="shared" si="12"/>
        <v>731.8230279887631</v>
      </c>
    </row>
    <row r="24" spans="1:34" s="10" customFormat="1" ht="78.75" x14ac:dyDescent="0.25">
      <c r="A24" s="13" t="s">
        <v>36</v>
      </c>
      <c r="B24" s="5">
        <v>27.5</v>
      </c>
      <c r="C24" s="5">
        <v>53.5366</v>
      </c>
      <c r="D24" s="5">
        <v>31.358599999999999</v>
      </c>
      <c r="E24" s="5">
        <v>31.358599999999999</v>
      </c>
      <c r="F24" s="23">
        <f t="shared" si="13"/>
        <v>6.6518482495492873E-2</v>
      </c>
      <c r="G24" s="5">
        <f t="shared" si="2"/>
        <v>34.056352237783798</v>
      </c>
      <c r="H24" s="5">
        <f t="shared" si="3"/>
        <v>35.328916713363718</v>
      </c>
      <c r="I24" s="5">
        <f t="shared" si="4"/>
        <v>36.604534686940994</v>
      </c>
      <c r="J24" s="5">
        <f t="shared" si="5"/>
        <v>37.946598168968997</v>
      </c>
      <c r="K24" s="5">
        <f t="shared" si="6"/>
        <v>39.288067291437358</v>
      </c>
      <c r="L24" s="5">
        <f t="shared" si="7"/>
        <v>40.54976324719793</v>
      </c>
      <c r="M24" s="5">
        <f t="shared" si="8"/>
        <v>41.657539745480847</v>
      </c>
      <c r="N24" s="5">
        <f t="shared" si="9"/>
        <v>42.872975353655505</v>
      </c>
      <c r="O24" s="5">
        <f t="shared" si="10"/>
        <v>43.858267070889944</v>
      </c>
      <c r="P24" s="5">
        <f t="shared" si="11"/>
        <v>44.813166459641906</v>
      </c>
      <c r="Q24" s="5">
        <f t="shared" si="12"/>
        <v>45.761549251138007</v>
      </c>
    </row>
    <row r="25" spans="1:34" ht="47.25" x14ac:dyDescent="0.25">
      <c r="A25" s="13" t="s">
        <v>37</v>
      </c>
      <c r="B25" s="5">
        <v>26.2</v>
      </c>
      <c r="C25" s="5">
        <v>7.62</v>
      </c>
      <c r="D25" s="5">
        <v>7.62</v>
      </c>
      <c r="E25" s="5">
        <v>7.62</v>
      </c>
      <c r="F25" s="23">
        <f t="shared" si="13"/>
        <v>1.6163694699879959E-2</v>
      </c>
      <c r="G25" s="5">
        <f t="shared" si="2"/>
        <v>8.2755417669128253</v>
      </c>
      <c r="H25" s="5">
        <f t="shared" si="3"/>
        <v>8.584769261249912</v>
      </c>
      <c r="I25" s="5">
        <f t="shared" si="4"/>
        <v>8.8947387419875366</v>
      </c>
      <c r="J25" s="5">
        <f t="shared" si="5"/>
        <v>9.2208541850574886</v>
      </c>
      <c r="K25" s="5">
        <f t="shared" si="6"/>
        <v>9.5468252014041664</v>
      </c>
      <c r="L25" s="5">
        <f t="shared" si="7"/>
        <v>9.8534116938781775</v>
      </c>
      <c r="M25" s="5">
        <f t="shared" si="8"/>
        <v>10.122596444374558</v>
      </c>
      <c r="N25" s="5">
        <f t="shared" si="9"/>
        <v>10.417941878618784</v>
      </c>
      <c r="O25" s="5">
        <f t="shared" si="10"/>
        <v>10.657363373370664</v>
      </c>
      <c r="P25" s="5">
        <f t="shared" si="11"/>
        <v>10.889399667793565</v>
      </c>
      <c r="Q25" s="5">
        <f t="shared" si="12"/>
        <v>11.119852458134979</v>
      </c>
    </row>
    <row r="26" spans="1:34" ht="47.25" x14ac:dyDescent="0.25">
      <c r="A26" s="13" t="s">
        <v>38</v>
      </c>
      <c r="B26" s="5">
        <v>3489.8</v>
      </c>
      <c r="C26" s="5">
        <v>2956.6156999999998</v>
      </c>
      <c r="D26" s="5">
        <v>2821.8872999999999</v>
      </c>
      <c r="E26" s="5">
        <v>3078.4463000000001</v>
      </c>
      <c r="F26" s="23">
        <f t="shared" si="13"/>
        <v>6.5300611736450227</v>
      </c>
      <c r="G26" s="5">
        <f t="shared" si="2"/>
        <v>3343.2822746520019</v>
      </c>
      <c r="H26" s="5">
        <f t="shared" si="3"/>
        <v>3468.208814783271</v>
      </c>
      <c r="I26" s="5">
        <f t="shared" si="4"/>
        <v>3593.4351141388702</v>
      </c>
      <c r="J26" s="5">
        <f t="shared" si="5"/>
        <v>3725.184310870045</v>
      </c>
      <c r="K26" s="5">
        <f t="shared" si="6"/>
        <v>3856.8751598437548</v>
      </c>
      <c r="L26" s="5">
        <f t="shared" si="7"/>
        <v>3980.7347469023634</v>
      </c>
      <c r="M26" s="5">
        <f t="shared" si="8"/>
        <v>4089.484195613913</v>
      </c>
      <c r="N26" s="5">
        <f t="shared" si="9"/>
        <v>4208.802444862079</v>
      </c>
      <c r="O26" s="5">
        <f t="shared" si="10"/>
        <v>4305.5276698829985</v>
      </c>
      <c r="P26" s="5">
        <f t="shared" si="11"/>
        <v>4399.2693066325901</v>
      </c>
      <c r="Q26" s="5">
        <f t="shared" si="12"/>
        <v>4492.3712147364222</v>
      </c>
    </row>
    <row r="27" spans="1:34" ht="63" x14ac:dyDescent="0.25">
      <c r="A27" s="13" t="s">
        <v>39</v>
      </c>
      <c r="B27" s="18">
        <v>128.4</v>
      </c>
      <c r="C27" s="18">
        <v>423.18650000000002</v>
      </c>
      <c r="D27" s="18">
        <v>88.6447</v>
      </c>
      <c r="E27" s="18">
        <v>88.6447</v>
      </c>
      <c r="F27" s="23">
        <f t="shared" si="13"/>
        <v>0.18803489075622692</v>
      </c>
      <c r="G27" s="5">
        <f t="shared" si="2"/>
        <v>96.270724050584974</v>
      </c>
      <c r="H27" s="5">
        <f t="shared" si="3"/>
        <v>99.868017812692941</v>
      </c>
      <c r="I27" s="5">
        <f t="shared" si="4"/>
        <v>103.47394322334158</v>
      </c>
      <c r="J27" s="5">
        <f t="shared" si="5"/>
        <v>107.26769724122909</v>
      </c>
      <c r="K27" s="5">
        <f t="shared" si="6"/>
        <v>111.05977111954226</v>
      </c>
      <c r="L27" s="5">
        <f t="shared" si="7"/>
        <v>114.62634167720775</v>
      </c>
      <c r="M27" s="5">
        <f t="shared" si="8"/>
        <v>117.75781168407474</v>
      </c>
      <c r="N27" s="5">
        <f t="shared" si="9"/>
        <v>121.19361318209954</v>
      </c>
      <c r="O27" s="5">
        <f t="shared" si="10"/>
        <v>123.97884239152636</v>
      </c>
      <c r="P27" s="5">
        <f t="shared" si="11"/>
        <v>126.67815836373497</v>
      </c>
      <c r="Q27" s="5">
        <f t="shared" si="12"/>
        <v>129.35905317528056</v>
      </c>
    </row>
    <row r="28" spans="1:34" ht="47.25" x14ac:dyDescent="0.25">
      <c r="A28" s="13" t="s">
        <v>40</v>
      </c>
      <c r="B28" s="18">
        <v>361</v>
      </c>
      <c r="C28" s="18">
        <v>381.42520000000002</v>
      </c>
      <c r="D28" s="18">
        <v>380.41079999999999</v>
      </c>
      <c r="E28" s="18">
        <v>370.7475</v>
      </c>
      <c r="F28" s="23">
        <f t="shared" si="13"/>
        <v>0.78643692923146269</v>
      </c>
      <c r="G28" s="5">
        <f t="shared" si="2"/>
        <v>402.64257496437182</v>
      </c>
      <c r="H28" s="5">
        <f t="shared" si="3"/>
        <v>417.68789260961313</v>
      </c>
      <c r="I28" s="5">
        <f t="shared" si="4"/>
        <v>432.76931125262797</v>
      </c>
      <c r="J28" s="5">
        <f t="shared" si="5"/>
        <v>448.6363040649083</v>
      </c>
      <c r="K28" s="5">
        <f t="shared" si="6"/>
        <v>464.49626986320101</v>
      </c>
      <c r="L28" s="5">
        <f t="shared" si="7"/>
        <v>479.41309081051179</v>
      </c>
      <c r="M28" s="5">
        <f t="shared" si="8"/>
        <v>492.51014767201536</v>
      </c>
      <c r="N28" s="5">
        <f t="shared" si="9"/>
        <v>506.88004024189206</v>
      </c>
      <c r="O28" s="5">
        <f t="shared" si="10"/>
        <v>518.52897995652779</v>
      </c>
      <c r="P28" s="5">
        <f t="shared" si="11"/>
        <v>529.81859623822777</v>
      </c>
      <c r="Q28" s="5">
        <f t="shared" si="12"/>
        <v>541.03116787695524</v>
      </c>
    </row>
    <row r="29" spans="1:34" ht="94.5" x14ac:dyDescent="0.25">
      <c r="A29" s="13" t="s">
        <v>41</v>
      </c>
      <c r="B29" s="5">
        <v>6079.3</v>
      </c>
      <c r="C29" s="5">
        <v>7707.5123999999996</v>
      </c>
      <c r="D29" s="5">
        <v>8521.7109999999993</v>
      </c>
      <c r="E29" s="5">
        <v>12450.5679</v>
      </c>
      <c r="F29" s="23">
        <f>(E29-E30)/E$47*100</f>
        <v>9.7719671770088095</v>
      </c>
      <c r="G29" s="5">
        <f>F29*G$47/100+G30</f>
        <v>11122.565878687255</v>
      </c>
      <c r="H29" s="5">
        <f>F29*H$47/100+H30</f>
        <v>11536.754021116889</v>
      </c>
      <c r="I29" s="5">
        <f>F29*I$47/100+I30</f>
        <v>11964.63730366723</v>
      </c>
      <c r="J29" s="5">
        <f>F29*J$47/100+J30</f>
        <v>12298.312643862442</v>
      </c>
      <c r="K29" s="5">
        <f>F29*K$47/100+K30</f>
        <v>12630.623942640086</v>
      </c>
      <c r="L29" s="5">
        <f>F29*L$47/100+L30</f>
        <v>12943.516694638161</v>
      </c>
      <c r="M29" s="5">
        <f>F29*M$47/100+M30</f>
        <v>13219.205432187309</v>
      </c>
      <c r="N29" s="5">
        <f>F29*N$47/100+N30</f>
        <v>13519.941098997095</v>
      </c>
      <c r="O29" s="5">
        <f>F29*O$47/100+O30</f>
        <v>13765.907057144588</v>
      </c>
      <c r="P29" s="5">
        <f>F29*P$47/100+P30</f>
        <v>14003.792413295014</v>
      </c>
      <c r="Q29" s="5">
        <f>F29*Q$47/100+7517.1</f>
        <v>14239.748209563295</v>
      </c>
    </row>
    <row r="30" spans="1:34" ht="31.5" hidden="1" x14ac:dyDescent="0.25">
      <c r="A30" s="13" t="s">
        <v>32</v>
      </c>
      <c r="B30" s="5">
        <v>1542.9</v>
      </c>
      <c r="C30" s="5">
        <v>2382.1999999999998</v>
      </c>
      <c r="D30" s="5">
        <v>3900.3</v>
      </c>
      <c r="E30" s="5">
        <v>7843.8</v>
      </c>
      <c r="F30" s="23"/>
      <c r="G30" s="5">
        <v>6119.4818672800002</v>
      </c>
      <c r="H30" s="5">
        <v>6346.7225957057599</v>
      </c>
      <c r="I30" s="5">
        <v>6587.2098869382844</v>
      </c>
      <c r="J30" s="5">
        <v>6723.7279889669699</v>
      </c>
      <c r="K30" s="5">
        <v>6858.9693645902507</v>
      </c>
      <c r="L30" s="5">
        <v>6986.5113538451678</v>
      </c>
      <c r="M30" s="5">
        <v>7099.4610273843109</v>
      </c>
      <c r="N30" s="5">
        <v>7221.6418561510709</v>
      </c>
      <c r="O30" s="5">
        <v>7322.8625050343908</v>
      </c>
      <c r="P30" s="5">
        <v>7420.4673686936931</v>
      </c>
      <c r="Q30" s="5">
        <v>7517.1498174131175</v>
      </c>
    </row>
    <row r="31" spans="1:34" ht="15.75" hidden="1" x14ac:dyDescent="0.25">
      <c r="A31" s="13"/>
      <c r="B31" s="5"/>
      <c r="C31" s="5"/>
      <c r="D31" s="5"/>
      <c r="E31" s="5"/>
      <c r="F31" s="23">
        <f t="shared" si="13"/>
        <v>0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34" ht="15.75" hidden="1" x14ac:dyDescent="0.25">
      <c r="A32" s="13"/>
      <c r="B32" s="5"/>
      <c r="C32" s="5"/>
      <c r="D32" s="5"/>
      <c r="E32" s="5"/>
      <c r="F32" s="23">
        <f t="shared" si="13"/>
        <v>0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8" s="7" customFormat="1" ht="63" x14ac:dyDescent="0.25">
      <c r="A33" s="13" t="s">
        <v>42</v>
      </c>
      <c r="B33" s="14">
        <v>84.7</v>
      </c>
      <c r="C33" s="14">
        <v>138.47290000000001</v>
      </c>
      <c r="D33" s="14">
        <v>86.372900000000001</v>
      </c>
      <c r="E33" s="14">
        <v>86.372900000000001</v>
      </c>
      <c r="F33" s="23">
        <f t="shared" si="13"/>
        <v>0.18321590366709473</v>
      </c>
      <c r="G33" s="5">
        <f t="shared" ref="G33:G35" si="14">F33*G$47/100</f>
        <v>93.803483133777533</v>
      </c>
      <c r="H33" s="5">
        <f t="shared" ref="H33:H35" si="15">F33*H$47/100</f>
        <v>97.308584898295607</v>
      </c>
      <c r="I33" s="5">
        <f t="shared" ref="I33:I35" si="16">F33*I$47/100</f>
        <v>100.82209709813851</v>
      </c>
      <c r="J33" s="5">
        <f t="shared" ref="J33:J35" si="17">F33*J$47/100</f>
        <v>104.51862420479685</v>
      </c>
      <c r="K33" s="5">
        <f t="shared" ref="K33:K35" si="18">F33*K$47/100</f>
        <v>108.21351423075618</v>
      </c>
      <c r="L33" s="5">
        <f t="shared" ref="L33:L35" si="19">F33*L$47/100</f>
        <v>111.68868016983865</v>
      </c>
      <c r="M33" s="5">
        <f t="shared" ref="M33:M35" si="20">F33*M$47/100</f>
        <v>114.73989638193167</v>
      </c>
      <c r="N33" s="5">
        <f t="shared" ref="N33:N35" si="21">F33*N$47/100</f>
        <v>118.08764463093861</v>
      </c>
      <c r="O33" s="5">
        <f t="shared" ref="O33:O35" si="22">F33*O$47/100</f>
        <v>120.80149355797995</v>
      </c>
      <c r="P33" s="5">
        <f t="shared" ref="P33:P35" si="23">F33*P$47/100</f>
        <v>123.43163104545499</v>
      </c>
      <c r="Q33" s="5">
        <f t="shared" ref="Q33:Q35" si="24">F33*Q$47/100</f>
        <v>126.04381947260457</v>
      </c>
    </row>
    <row r="34" spans="1:18" ht="63" x14ac:dyDescent="0.25">
      <c r="A34" s="13" t="s">
        <v>43</v>
      </c>
      <c r="B34" s="14">
        <v>417.5</v>
      </c>
      <c r="C34" s="14">
        <v>465.33339999999998</v>
      </c>
      <c r="D34" s="14">
        <v>428.57639999999998</v>
      </c>
      <c r="E34" s="14">
        <v>428.56729999999999</v>
      </c>
      <c r="F34" s="23">
        <f t="shared" si="13"/>
        <v>0.90908543248712137</v>
      </c>
      <c r="G34" s="5">
        <f t="shared" si="14"/>
        <v>465.43656050958788</v>
      </c>
      <c r="H34" s="5">
        <f t="shared" si="15"/>
        <v>482.82826554027162</v>
      </c>
      <c r="I34" s="5">
        <f t="shared" si="16"/>
        <v>500.26170168753225</v>
      </c>
      <c r="J34" s="5">
        <f t="shared" si="17"/>
        <v>518.60322595587775</v>
      </c>
      <c r="K34" s="5">
        <f t="shared" si="18"/>
        <v>536.93662731466407</v>
      </c>
      <c r="L34" s="5">
        <f t="shared" si="19"/>
        <v>554.17979598868737</v>
      </c>
      <c r="M34" s="5">
        <f t="shared" si="20"/>
        <v>569.3193998891345</v>
      </c>
      <c r="N34" s="5">
        <f t="shared" si="21"/>
        <v>585.93034415703141</v>
      </c>
      <c r="O34" s="5">
        <f t="shared" si="22"/>
        <v>599.39599029453518</v>
      </c>
      <c r="P34" s="5">
        <f t="shared" si="23"/>
        <v>612.44627483558872</v>
      </c>
      <c r="Q34" s="5">
        <f t="shared" si="24"/>
        <v>625.40749926263413</v>
      </c>
    </row>
    <row r="35" spans="1:18" ht="63" x14ac:dyDescent="0.25">
      <c r="A35" s="13" t="s">
        <v>44</v>
      </c>
      <c r="B35" s="3">
        <v>1070.7</v>
      </c>
      <c r="C35" s="14">
        <v>1200</v>
      </c>
      <c r="D35" s="14">
        <v>0</v>
      </c>
      <c r="E35" s="14">
        <v>0</v>
      </c>
      <c r="F35" s="23">
        <f t="shared" si="13"/>
        <v>0</v>
      </c>
      <c r="G35" s="5">
        <f t="shared" si="14"/>
        <v>0</v>
      </c>
      <c r="H35" s="5">
        <f t="shared" si="15"/>
        <v>0</v>
      </c>
      <c r="I35" s="5">
        <f t="shared" si="16"/>
        <v>0</v>
      </c>
      <c r="J35" s="5">
        <f t="shared" si="17"/>
        <v>0</v>
      </c>
      <c r="K35" s="5">
        <f t="shared" si="18"/>
        <v>0</v>
      </c>
      <c r="L35" s="5">
        <f t="shared" si="19"/>
        <v>0</v>
      </c>
      <c r="M35" s="5">
        <f t="shared" si="20"/>
        <v>0</v>
      </c>
      <c r="N35" s="5">
        <f t="shared" si="21"/>
        <v>0</v>
      </c>
      <c r="O35" s="5">
        <f t="shared" si="22"/>
        <v>0</v>
      </c>
      <c r="P35" s="5">
        <f t="shared" si="23"/>
        <v>0</v>
      </c>
      <c r="Q35" s="5">
        <f t="shared" si="24"/>
        <v>0</v>
      </c>
    </row>
    <row r="36" spans="1:18" x14ac:dyDescent="0.25">
      <c r="B36" s="8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</row>
    <row r="37" spans="1:18" hidden="1" x14ac:dyDescent="0.25">
      <c r="A37" s="4" t="s">
        <v>16</v>
      </c>
      <c r="B37" s="15"/>
      <c r="C37" s="16">
        <f>58461.6-C7</f>
        <v>4155.700199999992</v>
      </c>
      <c r="D37" s="16">
        <f>52129.5-D7</f>
        <v>1180.4283999999971</v>
      </c>
      <c r="E37" s="16">
        <f>56166.9-E7</f>
        <v>1180.4129999999932</v>
      </c>
      <c r="F37" s="16"/>
      <c r="G37" s="2">
        <f>E37*1.03</f>
        <v>1215.8253899999929</v>
      </c>
      <c r="H37" s="2">
        <f t="shared" ref="H37:Q37" si="25">G37*1.03</f>
        <v>1252.3001516999927</v>
      </c>
      <c r="I37" s="2">
        <f t="shared" si="25"/>
        <v>1289.8691562509925</v>
      </c>
      <c r="J37" s="2">
        <f t="shared" si="25"/>
        <v>1328.5652309385223</v>
      </c>
      <c r="K37" s="2">
        <f t="shared" si="25"/>
        <v>1368.4221878666781</v>
      </c>
      <c r="L37" s="2">
        <f t="shared" si="25"/>
        <v>1409.4748535026786</v>
      </c>
      <c r="M37" s="2">
        <f t="shared" si="25"/>
        <v>1451.7590991077589</v>
      </c>
      <c r="N37" s="2">
        <f t="shared" si="25"/>
        <v>1495.3118720809916</v>
      </c>
      <c r="O37" s="2">
        <f t="shared" si="25"/>
        <v>1540.1712282434214</v>
      </c>
      <c r="P37" s="2">
        <f t="shared" si="25"/>
        <v>1586.376365090724</v>
      </c>
      <c r="Q37" s="7">
        <f t="shared" si="25"/>
        <v>1633.9676560434457</v>
      </c>
    </row>
    <row r="38" spans="1:18" hidden="1" x14ac:dyDescent="0.25">
      <c r="A38" s="4" t="s">
        <v>45</v>
      </c>
      <c r="B38" s="15"/>
      <c r="C38" s="16"/>
      <c r="D38" s="16"/>
      <c r="E38" s="16"/>
      <c r="F38" s="1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8" ht="30" hidden="1" x14ac:dyDescent="0.25">
      <c r="A39" s="4" t="s">
        <v>31</v>
      </c>
      <c r="B39" s="15"/>
      <c r="C39" s="16">
        <v>2382.1999999999998</v>
      </c>
      <c r="D39" s="16">
        <v>3900.3</v>
      </c>
      <c r="E39" s="16">
        <v>7843.8</v>
      </c>
      <c r="F39" s="16"/>
      <c r="G39" s="6">
        <v>6119.4818672800002</v>
      </c>
      <c r="H39" s="6">
        <v>6346.7225957057599</v>
      </c>
      <c r="I39" s="6">
        <v>6587.2098869382844</v>
      </c>
      <c r="J39" s="6">
        <v>6723.7279889669699</v>
      </c>
      <c r="K39" s="6">
        <v>6858.9693645902507</v>
      </c>
      <c r="L39" s="6">
        <v>6986.5113538451678</v>
      </c>
      <c r="M39" s="6">
        <v>7099.4610273843109</v>
      </c>
      <c r="N39" s="6">
        <v>7221.6418561510709</v>
      </c>
      <c r="O39" s="6">
        <v>7322.8625050343908</v>
      </c>
      <c r="P39" s="6">
        <v>7420.4673686936931</v>
      </c>
      <c r="Q39" s="6">
        <v>7517.1498174131175</v>
      </c>
    </row>
    <row r="40" spans="1:18" hidden="1" x14ac:dyDescent="0.25">
      <c r="B40" s="15"/>
      <c r="C40" s="16"/>
      <c r="D40" s="16"/>
      <c r="E40" s="16"/>
      <c r="F40" s="16"/>
      <c r="Q40" s="2"/>
    </row>
    <row r="41" spans="1:18" hidden="1" x14ac:dyDescent="0.25">
      <c r="A41" s="4" t="s">
        <v>17</v>
      </c>
      <c r="B41" s="15"/>
      <c r="C41" s="16">
        <f>C37+C7</f>
        <v>58461.599999999999</v>
      </c>
      <c r="D41" s="16">
        <f>D37+D7</f>
        <v>52129.5</v>
      </c>
      <c r="E41" s="16">
        <f>E37+E7</f>
        <v>56166.9</v>
      </c>
      <c r="F41" s="16"/>
      <c r="G41" s="16">
        <v>58533.637345599993</v>
      </c>
      <c r="H41" s="16">
        <v>60710.45191411519</v>
      </c>
      <c r="I41" s="16">
        <v>62906.197738765695</v>
      </c>
      <c r="J41" s="16">
        <v>65098.991739433754</v>
      </c>
      <c r="K41" s="16">
        <v>67290.776370502688</v>
      </c>
      <c r="L41" s="16">
        <v>69356.131006119351</v>
      </c>
      <c r="M41" s="16">
        <v>71176.731386920263</v>
      </c>
      <c r="N41" s="16">
        <v>73169.67986575402</v>
      </c>
      <c r="O41" s="16">
        <v>74796.989869245997</v>
      </c>
      <c r="P41" s="16">
        <v>76376.33981734034</v>
      </c>
      <c r="Q41" s="16">
        <v>77946.356833041602</v>
      </c>
    </row>
    <row r="42" spans="1:18" hidden="1" x14ac:dyDescent="0.25">
      <c r="B42" s="6"/>
      <c r="C42" s="6"/>
      <c r="D42" s="6"/>
      <c r="E42" s="6"/>
      <c r="F42" s="6"/>
    </row>
    <row r="43" spans="1:18" hidden="1" x14ac:dyDescent="0.25"/>
    <row r="44" spans="1:18" hidden="1" x14ac:dyDescent="0.25">
      <c r="G44" s="6">
        <f>G41-G37</f>
        <v>57317.811955600002</v>
      </c>
      <c r="H44" s="6">
        <f t="shared" ref="H44:Q44" si="26">H41-H37</f>
        <v>59458.151762415197</v>
      </c>
      <c r="I44" s="6">
        <f t="shared" si="26"/>
        <v>61616.328582514703</v>
      </c>
      <c r="J44" s="6">
        <f t="shared" si="26"/>
        <v>63770.426508495235</v>
      </c>
      <c r="K44" s="6">
        <f t="shared" si="26"/>
        <v>65922.354182636016</v>
      </c>
      <c r="L44" s="6">
        <f t="shared" si="26"/>
        <v>67946.656152616677</v>
      </c>
      <c r="M44" s="6">
        <f t="shared" si="26"/>
        <v>69724.972287812503</v>
      </c>
      <c r="N44" s="6">
        <f t="shared" si="26"/>
        <v>71674.367993673033</v>
      </c>
      <c r="O44" s="6">
        <f t="shared" si="26"/>
        <v>73256.818641002581</v>
      </c>
      <c r="P44" s="6">
        <f t="shared" si="26"/>
        <v>74789.96345224962</v>
      </c>
      <c r="Q44" s="6">
        <f t="shared" si="26"/>
        <v>76312.389176998156</v>
      </c>
    </row>
    <row r="45" spans="1:18" hidden="1" x14ac:dyDescent="0.25">
      <c r="G45" s="2">
        <f>G7-G44</f>
        <v>0</v>
      </c>
      <c r="H45" s="2">
        <f t="shared" ref="H45:Q45" si="27">H7-H44</f>
        <v>0</v>
      </c>
      <c r="I45" s="2">
        <f t="shared" si="27"/>
        <v>0</v>
      </c>
      <c r="J45" s="2">
        <f t="shared" si="27"/>
        <v>0</v>
      </c>
      <c r="K45" s="2">
        <f t="shared" si="27"/>
        <v>0</v>
      </c>
      <c r="L45" s="2">
        <f t="shared" si="27"/>
        <v>0</v>
      </c>
      <c r="M45" s="2">
        <f t="shared" si="27"/>
        <v>0</v>
      </c>
      <c r="N45" s="2">
        <f t="shared" si="27"/>
        <v>0</v>
      </c>
      <c r="O45" s="2">
        <f t="shared" si="27"/>
        <v>0</v>
      </c>
      <c r="P45" s="2">
        <f t="shared" si="27"/>
        <v>0</v>
      </c>
      <c r="Q45" s="2">
        <f t="shared" si="27"/>
        <v>-4.9817413120763376E-2</v>
      </c>
    </row>
    <row r="46" spans="1:18" hidden="1" x14ac:dyDescent="0.25"/>
    <row r="47" spans="1:18" ht="45" hidden="1" x14ac:dyDescent="0.25">
      <c r="A47" s="20" t="s">
        <v>46</v>
      </c>
      <c r="B47" s="21"/>
      <c r="C47" s="21">
        <f>C41-C39-C37</f>
        <v>51923.699800000009</v>
      </c>
      <c r="D47" s="21">
        <f t="shared" ref="D47:Q47" si="28">D41-D39-D37</f>
        <v>47048.7716</v>
      </c>
      <c r="E47" s="21">
        <f t="shared" si="28"/>
        <v>47142.687000000005</v>
      </c>
      <c r="F47" s="21"/>
      <c r="G47" s="21">
        <f t="shared" si="28"/>
        <v>51198.330088319999</v>
      </c>
      <c r="H47" s="21">
        <f t="shared" si="28"/>
        <v>53111.429166709437</v>
      </c>
      <c r="I47" s="21">
        <f t="shared" si="28"/>
        <v>55029.118695576421</v>
      </c>
      <c r="J47" s="21">
        <f t="shared" si="28"/>
        <v>57046.698519528261</v>
      </c>
      <c r="K47" s="21">
        <f t="shared" si="28"/>
        <v>59063.384818045757</v>
      </c>
      <c r="L47" s="21">
        <f t="shared" si="28"/>
        <v>60960.1447987715</v>
      </c>
      <c r="M47" s="21">
        <f t="shared" si="28"/>
        <v>62625.511260428189</v>
      </c>
      <c r="N47" s="21">
        <f t="shared" si="28"/>
        <v>64452.72613752196</v>
      </c>
      <c r="O47" s="21">
        <f t="shared" si="28"/>
        <v>65933.956135968183</v>
      </c>
      <c r="P47" s="21">
        <f t="shared" si="28"/>
        <v>67369.496083555932</v>
      </c>
      <c r="Q47" s="21">
        <f t="shared" si="28"/>
        <v>68795.239359585044</v>
      </c>
      <c r="R47" s="21"/>
    </row>
    <row r="48" spans="1:18" hidden="1" x14ac:dyDescent="0.25"/>
    <row r="49" spans="1:17" ht="21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</sheetData>
  <mergeCells count="18">
    <mergeCell ref="J5:J6"/>
    <mergeCell ref="K5:K6"/>
    <mergeCell ref="L5:L6"/>
    <mergeCell ref="M5:M6"/>
    <mergeCell ref="N5:N6"/>
    <mergeCell ref="K1:Q1"/>
    <mergeCell ref="A49:Q49"/>
    <mergeCell ref="O5:O6"/>
    <mergeCell ref="P5:P6"/>
    <mergeCell ref="Q5:Q6"/>
    <mergeCell ref="A3:Q3"/>
    <mergeCell ref="P4:Q4"/>
    <mergeCell ref="C5:E5"/>
    <mergeCell ref="A5:A6"/>
    <mergeCell ref="B5:B6"/>
    <mergeCell ref="G5:G6"/>
    <mergeCell ref="H5:H6"/>
    <mergeCell ref="I5:I6"/>
  </mergeCells>
  <phoneticPr fontId="3" type="noConversion"/>
  <printOptions horizontalCentered="1"/>
  <pageMargins left="0.15748031496062992" right="0.19685039370078741" top="0.28999999999999998" bottom="0.17" header="0.23" footer="0.17"/>
  <pageSetup paperSize="9" scale="70" firstPageNumber="258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2017-03-14T06:25:44Z</cp:lastPrinted>
  <dcterms:created xsi:type="dcterms:W3CDTF">2016-09-13T10:52:58Z</dcterms:created>
  <dcterms:modified xsi:type="dcterms:W3CDTF">2017-03-27T03:56:12Z</dcterms:modified>
</cp:coreProperties>
</file>